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96" windowWidth="15012" windowHeight="8472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D10" i="1" l="1"/>
  <c r="D11" i="1" s="1"/>
  <c r="D6" i="1"/>
  <c r="D7" i="1"/>
  <c r="D8" i="1"/>
  <c r="D5" i="1"/>
  <c r="D9" i="1" s="1"/>
  <c r="C9" i="1"/>
</calcChain>
</file>

<file path=xl/sharedStrings.xml><?xml version="1.0" encoding="utf-8"?>
<sst xmlns="http://schemas.openxmlformats.org/spreadsheetml/2006/main" count="15" uniqueCount="15">
  <si>
    <t>Benefiting Location</t>
  </si>
  <si>
    <t>Allocation Factor</t>
  </si>
  <si>
    <t>%</t>
  </si>
  <si>
    <t>08 - Number of Customers</t>
  </si>
  <si>
    <t>09 - Number of Employees</t>
  </si>
  <si>
    <t>58 - Total Assets</t>
  </si>
  <si>
    <t>61 - Total Fixed Assets</t>
  </si>
  <si>
    <t>39 - Direct</t>
  </si>
  <si>
    <t>Grand Total</t>
  </si>
  <si>
    <t>TNC Affiliate Costs - 2014 by Benefiting Location and Allocation Factor</t>
  </si>
  <si>
    <t>Total</t>
  </si>
  <si>
    <t>1397    Distribution - TCC/TNC</t>
  </si>
  <si>
    <t>1397    Distribution - TCC/TNC Total</t>
  </si>
  <si>
    <t>119    100% TNC</t>
  </si>
  <si>
    <t>119    100% TNC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</si>
</sst>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0" xfId="0" applyFont="1" applyBorder="1"/>
    <xf numFmtId="38" fontId="0" fillId="0" borderId="0" xfId="0" applyNumberFormat="1" applyFont="1" applyBorder="1"/>
    <xf numFmtId="164" fontId="1" fillId="0" borderId="0" xfId="1" applyNumberFormat="1" applyFont="1"/>
    <xf numFmtId="0" fontId="3" fillId="0" borderId="1" xfId="0" applyFont="1" applyBorder="1"/>
    <xf numFmtId="38" fontId="3" fillId="0" borderId="1" xfId="0" applyNumberFormat="1" applyFont="1" applyBorder="1"/>
    <xf numFmtId="164" fontId="0" fillId="0" borderId="1" xfId="0" applyNumberFormat="1" applyFont="1" applyBorder="1"/>
    <xf numFmtId="0" fontId="3" fillId="0" borderId="0" xfId="0" applyFont="1" applyBorder="1"/>
    <xf numFmtId="38" fontId="3" fillId="0" borderId="2" xfId="0" applyNumberFormat="1" applyFont="1" applyBorder="1"/>
    <xf numFmtId="164" fontId="0" fillId="0" borderId="0" xfId="0" applyNumberFormat="1" applyFont="1" applyFill="1" applyBorder="1"/>
    <xf numFmtId="164" fontId="0" fillId="0" borderId="4" xfId="0" applyNumberFormat="1" applyFont="1" applyFill="1" applyBorder="1"/>
    <xf numFmtId="164" fontId="0" fillId="0" borderId="1" xfId="0" applyNumberFormat="1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"/>
  <sheetViews>
    <sheetView tabSelected="1" view="pageLayout" zoomScaleNormal="100" workbookViewId="0">
      <selection activeCell="I8" sqref="I8"/>
    </sheetView>
  </sheetViews>
  <sheetFormatPr defaultRowHeight="14.4" x14ac:dyDescent="0.3"/>
  <cols>
    <col min="1" max="1" width="37.109375" customWidth="1"/>
    <col min="2" max="2" width="28.5546875" customWidth="1"/>
    <col min="3" max="3" width="7.33203125" bestFit="1" customWidth="1"/>
    <col min="4" max="4" width="7.109375" bestFit="1" customWidth="1"/>
  </cols>
  <sheetData>
    <row r="1" spans="1:4" ht="15" x14ac:dyDescent="0.25">
      <c r="A1" s="1" t="s">
        <v>9</v>
      </c>
      <c r="B1" s="2"/>
      <c r="C1" s="2"/>
    </row>
    <row r="2" spans="1:4" ht="15" x14ac:dyDescent="0.25">
      <c r="C2" s="2"/>
    </row>
    <row r="3" spans="1:4" ht="15" x14ac:dyDescent="0.25">
      <c r="C3" s="2"/>
    </row>
    <row r="4" spans="1:4" ht="15" x14ac:dyDescent="0.25">
      <c r="A4" s="3" t="s">
        <v>0</v>
      </c>
      <c r="B4" s="3" t="s">
        <v>1</v>
      </c>
      <c r="C4" s="3" t="s">
        <v>10</v>
      </c>
      <c r="D4" s="4" t="s">
        <v>2</v>
      </c>
    </row>
    <row r="5" spans="1:4" ht="15" x14ac:dyDescent="0.25">
      <c r="A5" s="5" t="s">
        <v>11</v>
      </c>
      <c r="B5" s="5" t="s">
        <v>3</v>
      </c>
      <c r="C5" s="6">
        <v>53744.47</v>
      </c>
      <c r="D5" s="7">
        <f>C5/$C$12</f>
        <v>0.70192668989423268</v>
      </c>
    </row>
    <row r="6" spans="1:4" ht="15" x14ac:dyDescent="0.25">
      <c r="A6" s="5"/>
      <c r="B6" s="5" t="s">
        <v>4</v>
      </c>
      <c r="C6" s="6">
        <v>228.19</v>
      </c>
      <c r="D6" s="7">
        <f t="shared" ref="D6:D8" si="0">C6/$C$12</f>
        <v>2.9802629250407519E-3</v>
      </c>
    </row>
    <row r="7" spans="1:4" ht="15" x14ac:dyDescent="0.25">
      <c r="A7" s="5"/>
      <c r="B7" s="5" t="s">
        <v>5</v>
      </c>
      <c r="C7" s="6">
        <v>10825.139999999979</v>
      </c>
      <c r="D7" s="7">
        <f t="shared" si="0"/>
        <v>0.14138114466179758</v>
      </c>
    </row>
    <row r="8" spans="1:4" ht="15" x14ac:dyDescent="0.25">
      <c r="A8" s="5"/>
      <c r="B8" s="5" t="s">
        <v>6</v>
      </c>
      <c r="C8" s="6">
        <v>2984.630000000001</v>
      </c>
      <c r="D8" s="7">
        <f t="shared" si="0"/>
        <v>3.8980595705177187E-2</v>
      </c>
    </row>
    <row r="9" spans="1:4" ht="15" x14ac:dyDescent="0.25">
      <c r="A9" s="8" t="s">
        <v>12</v>
      </c>
      <c r="B9" s="8"/>
      <c r="C9" s="9">
        <f>SUM(C5:C8)</f>
        <v>67782.429999999978</v>
      </c>
      <c r="D9" s="10">
        <f>SUM(D5:D8)</f>
        <v>0.88526869318624812</v>
      </c>
    </row>
    <row r="10" spans="1:4" ht="15" x14ac:dyDescent="0.25">
      <c r="A10" s="5" t="s">
        <v>13</v>
      </c>
      <c r="B10" s="5" t="s">
        <v>7</v>
      </c>
      <c r="C10" s="6">
        <v>8784.64</v>
      </c>
      <c r="D10" s="13">
        <f>C10/$C$12</f>
        <v>0.11473130681375165</v>
      </c>
    </row>
    <row r="11" spans="1:4" ht="15" x14ac:dyDescent="0.25">
      <c r="A11" s="8" t="s">
        <v>14</v>
      </c>
      <c r="B11" s="8"/>
      <c r="C11" s="9">
        <v>8784.64</v>
      </c>
      <c r="D11" s="15">
        <f>SUM(D10)</f>
        <v>0.11473130681375165</v>
      </c>
    </row>
    <row r="12" spans="1:4" ht="15.75" thickBot="1" x14ac:dyDescent="0.3">
      <c r="A12" s="11" t="s">
        <v>8</v>
      </c>
      <c r="B12" s="11"/>
      <c r="C12" s="12">
        <v>76567.069999999992</v>
      </c>
      <c r="D12" s="14">
        <v>1</v>
      </c>
    </row>
    <row r="13" spans="1:4" ht="15.75" thickTop="1" x14ac:dyDescent="0.25"/>
  </sheetData>
  <pageMargins left="0.7" right="0.7" top="0.75" bottom="0.75" header="0.3" footer="0.3"/>
  <pageSetup orientation="portrait" r:id="rId1"/>
  <headerFooter>
    <oddHeader>&amp;RPUC Docket No. 44718
EXHIBIT BJF-2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American Electric Power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AEP</dc:creator>
  <cp:lastModifiedBy>Teri Walker</cp:lastModifiedBy>
  <cp:lastPrinted>2015-05-28T19:57:26Z</cp:lastPrinted>
  <dcterms:created xsi:type="dcterms:W3CDTF">2014-05-07T19:42:17Z</dcterms:created>
  <dcterms:modified xsi:type="dcterms:W3CDTF">2015-05-28T19:57:29Z</dcterms:modified>
</cp:coreProperties>
</file>